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6 攝影測量\"/>
    </mc:Choice>
  </mc:AlternateContent>
  <bookViews>
    <workbookView xWindow="0" yWindow="0" windowWidth="20490" windowHeight="7320" firstSheet="1" activeTab="4"/>
  </bookViews>
  <sheets>
    <sheet name="絕對定位" sheetId="1" r:id="rId1"/>
    <sheet name="相對定位(左右像投影線方程式) (最小二乘法)" sheetId="6" r:id="rId2"/>
    <sheet name="L像投影線" sheetId="4" r:id="rId3"/>
    <sheet name="R像投影線" sheetId="5" r:id="rId4"/>
    <sheet name="說明" sheetId="9" r:id="rId5"/>
  </sheets>
  <definedNames>
    <definedName name="solver_adj" localSheetId="2" hidden="1">L像投影線!#REF!</definedName>
    <definedName name="solver_adj" localSheetId="3" hidden="1">R像投影線!#REF!</definedName>
    <definedName name="solver_adj" localSheetId="1" hidden="1">'相對定位(左右像投影線方程式) (最小二乘法)'!#REF!</definedName>
    <definedName name="solver_adj" localSheetId="0" hidden="1">絕對定位!$B$19:$B$25</definedName>
    <definedName name="solver_cvg" localSheetId="2" hidden="1">0.0001</definedName>
    <definedName name="solver_cvg" localSheetId="3" hidden="1">0.0001</definedName>
    <definedName name="solver_cvg" localSheetId="1" hidden="1">0.0001</definedName>
    <definedName name="solver_cvg" localSheetId="0" hidden="1">0.0001</definedName>
    <definedName name="solver_drv" localSheetId="2" hidden="1">1</definedName>
    <definedName name="solver_drv" localSheetId="3" hidden="1">1</definedName>
    <definedName name="solver_drv" localSheetId="1" hidden="1">1</definedName>
    <definedName name="solver_drv" localSheetId="0" hidden="1">1</definedName>
    <definedName name="solver_eng" localSheetId="2" hidden="1">1</definedName>
    <definedName name="solver_eng" localSheetId="3" hidden="1">1</definedName>
    <definedName name="solver_eng" localSheetId="1" hidden="1">1</definedName>
    <definedName name="solver_eng" localSheetId="0" hidden="1">1</definedName>
    <definedName name="solver_est" localSheetId="2" hidden="1">1</definedName>
    <definedName name="solver_est" localSheetId="3" hidden="1">1</definedName>
    <definedName name="solver_est" localSheetId="1" hidden="1">1</definedName>
    <definedName name="solver_est" localSheetId="0" hidden="1">1</definedName>
    <definedName name="solver_itr" localSheetId="2" hidden="1">2147483647</definedName>
    <definedName name="solver_itr" localSheetId="3" hidden="1">2147483647</definedName>
    <definedName name="solver_itr" localSheetId="1" hidden="1">2147483647</definedName>
    <definedName name="solver_itr" localSheetId="0" hidden="1">2147483647</definedName>
    <definedName name="solver_mip" localSheetId="2" hidden="1">2147483647</definedName>
    <definedName name="solver_mip" localSheetId="3" hidden="1">2147483647</definedName>
    <definedName name="solver_mip" localSheetId="1" hidden="1">2147483647</definedName>
    <definedName name="solver_mip" localSheetId="0" hidden="1">2147483647</definedName>
    <definedName name="solver_mni" localSheetId="2" hidden="1">30</definedName>
    <definedName name="solver_mni" localSheetId="3" hidden="1">30</definedName>
    <definedName name="solver_mni" localSheetId="1" hidden="1">30</definedName>
    <definedName name="solver_mni" localSheetId="0" hidden="1">30</definedName>
    <definedName name="solver_mrt" localSheetId="2" hidden="1">0.075</definedName>
    <definedName name="solver_mrt" localSheetId="3" hidden="1">0.075</definedName>
    <definedName name="solver_mrt" localSheetId="1" hidden="1">0.075</definedName>
    <definedName name="solver_mrt" localSheetId="0" hidden="1">0.075</definedName>
    <definedName name="solver_msl" localSheetId="2" hidden="1">2</definedName>
    <definedName name="solver_msl" localSheetId="3" hidden="1">2</definedName>
    <definedName name="solver_msl" localSheetId="1" hidden="1">2</definedName>
    <definedName name="solver_msl" localSheetId="0" hidden="1">2</definedName>
    <definedName name="solver_neg" localSheetId="2" hidden="1">1</definedName>
    <definedName name="solver_neg" localSheetId="3" hidden="1">1</definedName>
    <definedName name="solver_neg" localSheetId="1" hidden="1">2</definedName>
    <definedName name="solver_neg" localSheetId="0" hidden="1">2</definedName>
    <definedName name="solver_nod" localSheetId="2" hidden="1">2147483647</definedName>
    <definedName name="solver_nod" localSheetId="3" hidden="1">2147483647</definedName>
    <definedName name="solver_nod" localSheetId="1" hidden="1">2147483647</definedName>
    <definedName name="solver_nod" localSheetId="0" hidden="1">2147483647</definedName>
    <definedName name="solver_num" localSheetId="2" hidden="1">0</definedName>
    <definedName name="solver_num" localSheetId="3" hidden="1">0</definedName>
    <definedName name="solver_num" localSheetId="1" hidden="1">0</definedName>
    <definedName name="solver_num" localSheetId="0" hidden="1">0</definedName>
    <definedName name="solver_nwt" localSheetId="2" hidden="1">1</definedName>
    <definedName name="solver_nwt" localSheetId="3" hidden="1">1</definedName>
    <definedName name="solver_nwt" localSheetId="1" hidden="1">1</definedName>
    <definedName name="solver_nwt" localSheetId="0" hidden="1">1</definedName>
    <definedName name="solver_opt" localSheetId="2" hidden="1">L像投影線!$B$31</definedName>
    <definedName name="solver_opt" localSheetId="3" hidden="1">R像投影線!#REF!</definedName>
    <definedName name="solver_opt" localSheetId="1" hidden="1">'相對定位(左右像投影線方程式) (最小二乘法)'!$B$19</definedName>
    <definedName name="solver_opt" localSheetId="0" hidden="1">絕對定位!$B$15</definedName>
    <definedName name="solver_pre" localSheetId="2" hidden="1">0.000001</definedName>
    <definedName name="solver_pre" localSheetId="3" hidden="1">0.000001</definedName>
    <definedName name="solver_pre" localSheetId="1" hidden="1">0.000001</definedName>
    <definedName name="solver_pre" localSheetId="0" hidden="1">0.000001</definedName>
    <definedName name="solver_rbv" localSheetId="2" hidden="1">1</definedName>
    <definedName name="solver_rbv" localSheetId="3" hidden="1">1</definedName>
    <definedName name="solver_rbv" localSheetId="1" hidden="1">1</definedName>
    <definedName name="solver_rbv" localSheetId="0" hidden="1">1</definedName>
    <definedName name="solver_rlx" localSheetId="2" hidden="1">2</definedName>
    <definedName name="solver_rlx" localSheetId="3" hidden="1">2</definedName>
    <definedName name="solver_rlx" localSheetId="1" hidden="1">2</definedName>
    <definedName name="solver_rlx" localSheetId="0" hidden="1">2</definedName>
    <definedName name="solver_rsd" localSheetId="2" hidden="1">0</definedName>
    <definedName name="solver_rsd" localSheetId="3" hidden="1">0</definedName>
    <definedName name="solver_rsd" localSheetId="1" hidden="1">0</definedName>
    <definedName name="solver_rsd" localSheetId="0" hidden="1">0</definedName>
    <definedName name="solver_scl" localSheetId="2" hidden="1">1</definedName>
    <definedName name="solver_scl" localSheetId="3" hidden="1">1</definedName>
    <definedName name="solver_scl" localSheetId="1" hidden="1">1</definedName>
    <definedName name="solver_scl" localSheetId="0" hidden="1">1</definedName>
    <definedName name="solver_sho" localSheetId="2" hidden="1">2</definedName>
    <definedName name="solver_sho" localSheetId="3" hidden="1">2</definedName>
    <definedName name="solver_sho" localSheetId="1" hidden="1">2</definedName>
    <definedName name="solver_sho" localSheetId="0" hidden="1">2</definedName>
    <definedName name="solver_ssz" localSheetId="2" hidden="1">100</definedName>
    <definedName name="solver_ssz" localSheetId="3" hidden="1">100</definedName>
    <definedName name="solver_ssz" localSheetId="1" hidden="1">100</definedName>
    <definedName name="solver_ssz" localSheetId="0" hidden="1">100</definedName>
    <definedName name="solver_tim" localSheetId="2" hidden="1">2147483647</definedName>
    <definedName name="solver_tim" localSheetId="3" hidden="1">2147483647</definedName>
    <definedName name="solver_tim" localSheetId="1" hidden="1">2147483647</definedName>
    <definedName name="solver_tim" localSheetId="0" hidden="1">2147483647</definedName>
    <definedName name="solver_tol" localSheetId="2" hidden="1">0.01</definedName>
    <definedName name="solver_tol" localSheetId="3" hidden="1">0.01</definedName>
    <definedName name="solver_tol" localSheetId="1" hidden="1">0.01</definedName>
    <definedName name="solver_tol" localSheetId="0" hidden="1">0.01</definedName>
    <definedName name="solver_typ" localSheetId="2" hidden="1">3</definedName>
    <definedName name="solver_typ" localSheetId="3" hidden="1">3</definedName>
    <definedName name="solver_typ" localSheetId="1" hidden="1">2</definedName>
    <definedName name="solver_typ" localSheetId="0" hidden="1">2</definedName>
    <definedName name="solver_val" localSheetId="2" hidden="1">0</definedName>
    <definedName name="solver_val" localSheetId="3" hidden="1">0</definedName>
    <definedName name="solver_val" localSheetId="1" hidden="1">0</definedName>
    <definedName name="solver_val" localSheetId="0" hidden="1">0</definedName>
    <definedName name="solver_ver" localSheetId="2" hidden="1">3</definedName>
    <definedName name="solver_ver" localSheetId="3" hidden="1">3</definedName>
    <definedName name="solver_ver" localSheetId="1" hidden="1">3</definedName>
    <definedName name="solver_ver" localSheetId="0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6" l="1"/>
  <c r="F15" i="6"/>
  <c r="F13" i="6"/>
  <c r="B14" i="6"/>
  <c r="C14" i="6"/>
  <c r="B15" i="6"/>
  <c r="C15" i="6"/>
  <c r="C13" i="6"/>
  <c r="B13" i="6"/>
  <c r="B17" i="6" l="1" a="1"/>
  <c r="D17" i="6" s="1"/>
  <c r="B19" i="5"/>
  <c r="B20" i="5"/>
  <c r="B21" i="5"/>
  <c r="B4" i="4" a="1"/>
  <c r="C6" i="4" s="1"/>
  <c r="B4" i="4"/>
  <c r="B19" i="4"/>
  <c r="B20" i="4"/>
  <c r="B21" i="4"/>
  <c r="D19" i="1"/>
  <c r="E21" i="1" s="1"/>
  <c r="C18" i="6" l="1"/>
  <c r="B17" i="6"/>
  <c r="D18" i="6"/>
  <c r="B18" i="6"/>
  <c r="C17" i="6"/>
  <c r="B20" i="6" s="1" a="1"/>
  <c r="C20" i="6" s="1"/>
  <c r="D6" i="4"/>
  <c r="C5" i="4"/>
  <c r="C4" i="4"/>
  <c r="D5" i="4"/>
  <c r="D4" i="4"/>
  <c r="B6" i="4"/>
  <c r="B5" i="4"/>
  <c r="L28" i="1"/>
  <c r="M29" i="1"/>
  <c r="E25" i="1"/>
  <c r="E23" i="1"/>
  <c r="E24" i="1"/>
  <c r="E22" i="1"/>
  <c r="E20" i="1"/>
  <c r="B21" i="6" l="1"/>
  <c r="B20" i="6"/>
  <c r="C21" i="6"/>
  <c r="B23" i="4" a="1"/>
  <c r="K23" i="1"/>
  <c r="K31" i="1" s="1" a="1"/>
  <c r="M25" i="1"/>
  <c r="M28" i="1"/>
  <c r="L29" i="1"/>
  <c r="K19" i="1"/>
  <c r="L20" i="1"/>
  <c r="K25" i="1"/>
  <c r="M23" i="1"/>
  <c r="L19" i="1"/>
  <c r="K20" i="1"/>
  <c r="B23" i="6" l="1" a="1"/>
  <c r="C23" i="6" s="1"/>
  <c r="B23" i="4"/>
  <c r="B24" i="4"/>
  <c r="B25" i="4"/>
  <c r="K31" i="1"/>
  <c r="D28" i="1" s="1"/>
  <c r="L32" i="1"/>
  <c r="E29" i="1" s="1"/>
  <c r="M33" i="1"/>
  <c r="F30" i="1" s="1"/>
  <c r="L31" i="1"/>
  <c r="E28" i="1" s="1"/>
  <c r="M32" i="1"/>
  <c r="F29" i="1" s="1"/>
  <c r="M31" i="1"/>
  <c r="F28" i="1" s="1"/>
  <c r="K33" i="1"/>
  <c r="D30" i="1" s="1"/>
  <c r="K32" i="1"/>
  <c r="D29" i="1" s="1"/>
  <c r="L33" i="1"/>
  <c r="E30" i="1" s="1"/>
  <c r="B23" i="6" l="1"/>
  <c r="C24" i="6"/>
  <c r="B24" i="6"/>
  <c r="B8" i="1" a="1"/>
  <c r="B26" i="6" l="1" a="1"/>
  <c r="C27" i="6" s="1"/>
  <c r="B8" i="1"/>
  <c r="B11" i="1" s="1"/>
  <c r="B9" i="1"/>
  <c r="B12" i="1" s="1"/>
  <c r="B10" i="1"/>
  <c r="B13" i="1" s="1"/>
  <c r="D27" i="6" l="1"/>
  <c r="B27" i="6"/>
  <c r="D26" i="6"/>
  <c r="C26" i="6"/>
  <c r="B26" i="6"/>
  <c r="B4" i="5" a="1"/>
  <c r="B29" i="6" l="1" a="1"/>
  <c r="D4" i="5"/>
  <c r="B6" i="5"/>
  <c r="B5" i="5"/>
  <c r="C6" i="5"/>
  <c r="B4" i="5"/>
  <c r="D6" i="5"/>
  <c r="C4" i="5"/>
  <c r="C5" i="5"/>
  <c r="D5" i="5"/>
  <c r="B30" i="6" l="1"/>
  <c r="B29" i="6"/>
  <c r="B23" i="5" a="1"/>
  <c r="B34" i="6" l="1"/>
  <c r="B32" i="6"/>
  <c r="B33" i="6"/>
  <c r="C33" i="6"/>
  <c r="C34" i="6"/>
  <c r="C32" i="6"/>
  <c r="D32" i="6" s="1"/>
  <c r="B25" i="5"/>
  <c r="B24" i="5"/>
  <c r="B23" i="5"/>
  <c r="D33" i="6" l="1"/>
  <c r="D34" i="6"/>
</calcChain>
</file>

<file path=xl/sharedStrings.xml><?xml version="1.0" encoding="utf-8"?>
<sst xmlns="http://schemas.openxmlformats.org/spreadsheetml/2006/main" count="82" uniqueCount="73">
  <si>
    <t>未知點</t>
    <phoneticPr fontId="1" type="noConversion"/>
  </si>
  <si>
    <t>bz</t>
    <phoneticPr fontId="1" type="noConversion"/>
  </si>
  <si>
    <t>by</t>
    <phoneticPr fontId="1" type="noConversion"/>
  </si>
  <si>
    <t>bx</t>
    <phoneticPr fontId="1" type="noConversion"/>
  </si>
  <si>
    <t>A</t>
    <phoneticPr fontId="1" type="noConversion"/>
  </si>
  <si>
    <t>M矩陣</t>
  </si>
  <si>
    <t>MT轉置矩陣</t>
  </si>
  <si>
    <t>dL</t>
  </si>
  <si>
    <t>-dL</t>
  </si>
  <si>
    <t>L</t>
    <phoneticPr fontId="1" type="noConversion"/>
  </si>
  <si>
    <t>A'</t>
    <phoneticPr fontId="1" type="noConversion"/>
  </si>
  <si>
    <t>A'*A</t>
    <phoneticPr fontId="1" type="noConversion"/>
  </si>
  <si>
    <t>(A'*A)</t>
    <phoneticPr fontId="1" type="noConversion"/>
  </si>
  <si>
    <t>inv(A'*A)*A'</t>
    <phoneticPr fontId="1" type="noConversion"/>
  </si>
  <si>
    <t>X=inv(A'*A)*A'*L</t>
    <phoneticPr fontId="1" type="noConversion"/>
  </si>
  <si>
    <t>u</t>
    <phoneticPr fontId="1" type="noConversion"/>
  </si>
  <si>
    <t>v</t>
    <phoneticPr fontId="1" type="noConversion"/>
  </si>
  <si>
    <t>w</t>
    <phoneticPr fontId="1" type="noConversion"/>
  </si>
  <si>
    <t>平均值</t>
    <phoneticPr fontId="1" type="noConversion"/>
  </si>
  <si>
    <t>計算物方座標X (旋轉與尺度)</t>
  </si>
  <si>
    <t>計算物方座標Y (旋轉與尺度)</t>
  </si>
  <si>
    <t>計算物方座標Z (旋轉與尺度)</t>
  </si>
  <si>
    <t>計算物方座標X (加上平移)</t>
  </si>
  <si>
    <t>計算物方座標Y (加上平移)</t>
  </si>
  <si>
    <t>計算物方座標Z (加上平移)</t>
  </si>
  <si>
    <t>參數</t>
  </si>
  <si>
    <t>S</t>
  </si>
  <si>
    <t>x0</t>
  </si>
  <si>
    <t>y0</t>
  </si>
  <si>
    <t>z0</t>
  </si>
  <si>
    <t>ω</t>
  </si>
  <si>
    <t>φ</t>
  </si>
  <si>
    <t>κ</t>
  </si>
  <si>
    <t>未知相對座標X</t>
  </si>
  <si>
    <t>未知相對座標Y</t>
  </si>
  <si>
    <t>未知相對座標Z</t>
  </si>
  <si>
    <t>sinω</t>
  </si>
  <si>
    <t>cosω</t>
  </si>
  <si>
    <t>sinφ</t>
  </si>
  <si>
    <t>cosφ</t>
  </si>
  <si>
    <t>sinκ</t>
  </si>
  <si>
    <t>cosκ</t>
  </si>
  <si>
    <t>M旋轉矩陣</t>
  </si>
  <si>
    <t>M1旋轉矩陣</t>
  </si>
  <si>
    <t>M2旋轉矩陣</t>
  </si>
  <si>
    <t>M3旋轉矩陣</t>
  </si>
  <si>
    <t>M3*M2*M1旋轉矩陣</t>
  </si>
  <si>
    <t>f</t>
  </si>
  <si>
    <t>xL</t>
  </si>
  <si>
    <t>xL</t>
    <phoneticPr fontId="1" type="noConversion"/>
  </si>
  <si>
    <t>yL</t>
  </si>
  <si>
    <t>yL</t>
    <phoneticPr fontId="1" type="noConversion"/>
  </si>
  <si>
    <t>xL-xL0</t>
  </si>
  <si>
    <t>xL-xL0</t>
    <phoneticPr fontId="1" type="noConversion"/>
  </si>
  <si>
    <t>yL-yL0</t>
  </si>
  <si>
    <t>yL-yL0</t>
    <phoneticPr fontId="1" type="noConversion"/>
  </si>
  <si>
    <t>xL0</t>
  </si>
  <si>
    <t>yL0</t>
  </si>
  <si>
    <t>xR0</t>
  </si>
  <si>
    <t>yR0</t>
  </si>
  <si>
    <t>dR</t>
    <phoneticPr fontId="1" type="noConversion"/>
  </si>
  <si>
    <t>-dR</t>
    <phoneticPr fontId="1" type="noConversion"/>
  </si>
  <si>
    <t>(左延伸長度lamda)</t>
    <phoneticPr fontId="1" type="noConversion"/>
  </si>
  <si>
    <t>(右延伸長度lamda)</t>
    <phoneticPr fontId="1" type="noConversion"/>
  </si>
  <si>
    <t xml:space="preserve">未知點右像 uR </t>
  </si>
  <si>
    <t xml:space="preserve">未知點右像 vR </t>
  </si>
  <si>
    <t xml:space="preserve">未知點右像 wR </t>
  </si>
  <si>
    <t xml:space="preserve">未知點左像 uL </t>
  </si>
  <si>
    <t xml:space="preserve">未知點左像 vL </t>
  </si>
  <si>
    <t xml:space="preserve">未知點左像 wL </t>
  </si>
  <si>
    <t>未知點右像延伸物方</t>
  </si>
  <si>
    <t xml:space="preserve">未知點右像 uR </t>
    <phoneticPr fontId="1" type="noConversion"/>
  </si>
  <si>
    <t>未知點左像延伸物方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</si>
</sst>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00"/>
    <numFmt numFmtId="177" formatCode="0.000"/>
    <numFmt numFmtId="178" formatCode="0.000000000"/>
  </numFmts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000000"/>
      <name val="Times New Roman"/>
      <family val="1"/>
    </font>
    <font>
      <sz val="12"/>
      <color rgb="FF000000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2" borderId="0" xfId="0" applyFill="1">
      <alignment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3" borderId="0" xfId="0" applyFill="1">
      <alignment vertical="center"/>
    </xf>
    <xf numFmtId="0" fontId="0" fillId="0" borderId="0" xfId="0" quotePrefix="1">
      <alignment vertical="center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0" fillId="4" borderId="0" xfId="0" applyFill="1">
      <alignment vertical="center"/>
    </xf>
    <xf numFmtId="176" fontId="0" fillId="3" borderId="0" xfId="0" applyNumberFormat="1" applyFill="1">
      <alignment vertical="center"/>
    </xf>
    <xf numFmtId="0" fontId="0" fillId="0" borderId="0" xfId="0" applyAlignment="1">
      <alignment horizontal="right" vertical="center"/>
    </xf>
    <xf numFmtId="176" fontId="0" fillId="2" borderId="0" xfId="0" applyNumberFormat="1" applyFill="1">
      <alignment vertical="center"/>
    </xf>
    <xf numFmtId="177" fontId="0" fillId="4" borderId="0" xfId="0" applyNumberFormat="1" applyFill="1">
      <alignment vertical="center"/>
    </xf>
    <xf numFmtId="0" fontId="3" fillId="0" borderId="0" xfId="0" applyFont="1">
      <alignment vertical="center"/>
    </xf>
    <xf numFmtId="0" fontId="3" fillId="0" borderId="0" xfId="0" quotePrefix="1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5</xdr:col>
      <xdr:colOff>146180</xdr:colOff>
      <xdr:row>5</xdr:row>
      <xdr:rowOff>103998</xdr:rowOff>
    </xdr:to>
    <xdr:sp macro="" textlink="">
      <xdr:nvSpPr>
        <xdr:cNvPr id="2" name="向左箭號 1"/>
        <xdr:cNvSpPr/>
      </xdr:nvSpPr>
      <xdr:spPr>
        <a:xfrm>
          <a:off x="4333875" y="20955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en-US" altLang="zh-TW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未知點物方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相對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座標</a:t>
          </a:r>
          <a:endParaRPr lang="zh-TW" altLang="zh-TW">
            <a:solidFill>
              <a:schemeClr val="tx1"/>
            </a:solidFill>
            <a:effectLst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136460</xdr:colOff>
      <xdr:row>11</xdr:row>
      <xdr:rowOff>110802</xdr:rowOff>
    </xdr:to>
    <xdr:sp macro="" textlink="">
      <xdr:nvSpPr>
        <xdr:cNvPr id="3" name="向左箭號 2"/>
        <xdr:cNvSpPr/>
      </xdr:nvSpPr>
      <xdr:spPr>
        <a:xfrm>
          <a:off x="4333875" y="146685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0</xdr:colOff>
      <xdr:row>10</xdr:row>
      <xdr:rowOff>0</xdr:rowOff>
    </xdr:from>
    <xdr:to>
      <xdr:col>5</xdr:col>
      <xdr:colOff>146180</xdr:colOff>
      <xdr:row>14</xdr:row>
      <xdr:rowOff>103998</xdr:rowOff>
    </xdr:to>
    <xdr:sp macro="" textlink="">
      <xdr:nvSpPr>
        <xdr:cNvPr id="4" name="向左箭號 3"/>
        <xdr:cNvSpPr/>
      </xdr:nvSpPr>
      <xdr:spPr>
        <a:xfrm>
          <a:off x="4333875" y="209550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</a:t>
          </a:r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色儲存格是輸</a:t>
          </a:r>
          <a:r>
            <a:rPr lang="zh-TW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出</a:t>
          </a:r>
          <a:endParaRPr lang="en-US" altLang="zh-TW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未知點物方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絕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對座標</a:t>
          </a:r>
          <a:endParaRPr lang="zh-TW" altLang="zh-TW">
            <a:solidFill>
              <a:schemeClr val="tx1"/>
            </a:solidFill>
            <a:effectLst/>
          </a:endParaRPr>
        </a:p>
      </xdr:txBody>
    </xdr:sp>
    <xdr:clientData/>
  </xdr:twoCellAnchor>
  <xdr:twoCellAnchor>
    <xdr:from>
      <xdr:col>0</xdr:col>
      <xdr:colOff>447675</xdr:colOff>
      <xdr:row>19</xdr:row>
      <xdr:rowOff>85725</xdr:rowOff>
    </xdr:from>
    <xdr:to>
      <xdr:col>0</xdr:col>
      <xdr:colOff>2228850</xdr:colOff>
      <xdr:row>24</xdr:row>
      <xdr:rowOff>180975</xdr:rowOff>
    </xdr:to>
    <xdr:sp macro="" textlink="">
      <xdr:nvSpPr>
        <xdr:cNvPr id="7" name="向右箭號 6"/>
        <xdr:cNvSpPr/>
      </xdr:nvSpPr>
      <xdr:spPr>
        <a:xfrm>
          <a:off x="447675" y="4067175"/>
          <a:ext cx="1781175" cy="1143000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zh-TW">
            <a:solidFill>
              <a:schemeClr val="tx1"/>
            </a:solidFill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絕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對定位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七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參數</a:t>
          </a:r>
          <a:endParaRPr lang="zh-TW" altLang="zh-TW">
            <a:solidFill>
              <a:schemeClr val="tx1"/>
            </a:solidFill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9</xdr:col>
      <xdr:colOff>12830</xdr:colOff>
      <xdr:row>6</xdr:row>
      <xdr:rowOff>103998</xdr:rowOff>
    </xdr:to>
    <xdr:sp macro="" textlink="">
      <xdr:nvSpPr>
        <xdr:cNvPr id="2" name="向左箭號 1"/>
        <xdr:cNvSpPr/>
      </xdr:nvSpPr>
      <xdr:spPr>
        <a:xfrm>
          <a:off x="6572250" y="41910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en-US" altLang="zh-TW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zh-TW" altLang="en-US" sz="1100">
              <a:solidFill>
                <a:schemeClr val="tx1"/>
              </a:solidFill>
            </a:rPr>
            <a:t>未知點左像座標</a:t>
          </a:r>
          <a:endParaRPr lang="en-US" altLang="zh-TW" sz="1100">
            <a:solidFill>
              <a:schemeClr val="tx1"/>
            </a:solidFill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en-US" sz="1100">
              <a:solidFill>
                <a:schemeClr val="tx1"/>
              </a:solidFill>
            </a:rPr>
            <a:t>未知點右像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座標</a:t>
          </a:r>
          <a:endParaRPr lang="zh-TW" altLang="zh-TW">
            <a:solidFill>
              <a:schemeClr val="tx1"/>
            </a:solidFill>
            <a:effectLst/>
          </a:endParaRP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9</xdr:col>
      <xdr:colOff>3110</xdr:colOff>
      <xdr:row>16</xdr:row>
      <xdr:rowOff>110802</xdr:rowOff>
    </xdr:to>
    <xdr:sp macro="" textlink="">
      <xdr:nvSpPr>
        <xdr:cNvPr id="3" name="向左箭號 2"/>
        <xdr:cNvSpPr/>
      </xdr:nvSpPr>
      <xdr:spPr>
        <a:xfrm>
          <a:off x="6572250" y="251460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0</xdr:colOff>
      <xdr:row>28</xdr:row>
      <xdr:rowOff>0</xdr:rowOff>
    </xdr:from>
    <xdr:to>
      <xdr:col>9</xdr:col>
      <xdr:colOff>3110</xdr:colOff>
      <xdr:row>31</xdr:row>
      <xdr:rowOff>57150</xdr:rowOff>
    </xdr:to>
    <xdr:sp macro="" textlink="">
      <xdr:nvSpPr>
        <xdr:cNvPr id="4" name="向左箭號 3"/>
        <xdr:cNvSpPr/>
      </xdr:nvSpPr>
      <xdr:spPr>
        <a:xfrm>
          <a:off x="6572250" y="5867400"/>
          <a:ext cx="2060510" cy="685800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en-US" altLang="zh-TW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zh-TW" altLang="en-US" sz="1100">
              <a:solidFill>
                <a:schemeClr val="tx1"/>
              </a:solidFill>
            </a:rPr>
            <a:t>延伸長度</a:t>
          </a:r>
          <a:r>
            <a:rPr lang="en-US" altLang="zh-TW" sz="1100">
              <a:solidFill>
                <a:schemeClr val="tx1"/>
              </a:solidFill>
            </a:rPr>
            <a:t>lamda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19050</xdr:colOff>
      <xdr:row>7</xdr:row>
      <xdr:rowOff>47625</xdr:rowOff>
    </xdr:from>
    <xdr:to>
      <xdr:col>9</xdr:col>
      <xdr:colOff>31880</xdr:colOff>
      <xdr:row>11</xdr:row>
      <xdr:rowOff>151623</xdr:rowOff>
    </xdr:to>
    <xdr:sp macro="" textlink="">
      <xdr:nvSpPr>
        <xdr:cNvPr id="6" name="向左箭號 5"/>
        <xdr:cNvSpPr/>
      </xdr:nvSpPr>
      <xdr:spPr>
        <a:xfrm>
          <a:off x="6591300" y="1514475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en-US" altLang="zh-TW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相對定位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(by, bz)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參數</a:t>
          </a:r>
          <a:endParaRPr lang="zh-TW" altLang="zh-TW">
            <a:solidFill>
              <a:schemeClr val="tx1"/>
            </a:solidFill>
            <a:effectLst/>
          </a:endParaRPr>
        </a:p>
        <a:p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0</xdr:colOff>
      <xdr:row>30</xdr:row>
      <xdr:rowOff>209549</xdr:rowOff>
    </xdr:from>
    <xdr:to>
      <xdr:col>9</xdr:col>
      <xdr:colOff>3110</xdr:colOff>
      <xdr:row>34</xdr:row>
      <xdr:rowOff>133350</xdr:rowOff>
    </xdr:to>
    <xdr:sp macro="" textlink="">
      <xdr:nvSpPr>
        <xdr:cNvPr id="7" name="向左箭號 6"/>
        <xdr:cNvSpPr/>
      </xdr:nvSpPr>
      <xdr:spPr>
        <a:xfrm>
          <a:off x="6572250" y="6496049"/>
          <a:ext cx="2060510" cy="762001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en-US" altLang="zh-TW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zh-TW" altLang="en-US" sz="1100">
              <a:solidFill>
                <a:schemeClr val="tx1"/>
              </a:solidFill>
            </a:rPr>
            <a:t>未知點物方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相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對</a:t>
          </a:r>
          <a:r>
            <a:rPr lang="zh-TW" altLang="en-US" sz="1100">
              <a:solidFill>
                <a:schemeClr val="tx1"/>
              </a:solidFill>
            </a:rPr>
            <a:t>座標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7</xdr:col>
      <xdr:colOff>219075</xdr:colOff>
      <xdr:row>4</xdr:row>
      <xdr:rowOff>103998</xdr:rowOff>
    </xdr:to>
    <xdr:sp macro="" textlink="">
      <xdr:nvSpPr>
        <xdr:cNvPr id="3" name="向左箭號 2"/>
        <xdr:cNvSpPr/>
      </xdr:nvSpPr>
      <xdr:spPr>
        <a:xfrm>
          <a:off x="3514725" y="0"/>
          <a:ext cx="2276475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eaLnBrk="1" fontAlgn="auto" latinLnBrk="0" hangingPunct="1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矩陣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不用輸入，為固定值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0</xdr:colOff>
      <xdr:row>4</xdr:row>
      <xdr:rowOff>0</xdr:rowOff>
    </xdr:from>
    <xdr:to>
      <xdr:col>7</xdr:col>
      <xdr:colOff>219075</xdr:colOff>
      <xdr:row>8</xdr:row>
      <xdr:rowOff>110802</xdr:rowOff>
    </xdr:to>
    <xdr:sp macro="" textlink="">
      <xdr:nvSpPr>
        <xdr:cNvPr id="4" name="向左箭號 3"/>
        <xdr:cNvSpPr/>
      </xdr:nvSpPr>
      <xdr:spPr>
        <a:xfrm>
          <a:off x="3514725" y="838200"/>
          <a:ext cx="2276475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0</xdr:colOff>
      <xdr:row>22</xdr:row>
      <xdr:rowOff>0</xdr:rowOff>
    </xdr:from>
    <xdr:to>
      <xdr:col>7</xdr:col>
      <xdr:colOff>3110</xdr:colOff>
      <xdr:row>26</xdr:row>
      <xdr:rowOff>121882</xdr:rowOff>
    </xdr:to>
    <xdr:sp macro="" textlink="">
      <xdr:nvSpPr>
        <xdr:cNvPr id="5" name="向左箭號 4"/>
        <xdr:cNvSpPr/>
      </xdr:nvSpPr>
      <xdr:spPr>
        <a:xfrm>
          <a:off x="3514725" y="4638675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685799</xdr:colOff>
      <xdr:row>0</xdr:row>
      <xdr:rowOff>0</xdr:rowOff>
    </xdr:from>
    <xdr:to>
      <xdr:col>8</xdr:col>
      <xdr:colOff>219074</xdr:colOff>
      <xdr:row>4</xdr:row>
      <xdr:rowOff>103998</xdr:rowOff>
    </xdr:to>
    <xdr:sp macro="" textlink="">
      <xdr:nvSpPr>
        <xdr:cNvPr id="2" name="向左箭號 1"/>
        <xdr:cNvSpPr/>
      </xdr:nvSpPr>
      <xdr:spPr>
        <a:xfrm>
          <a:off x="4000499" y="0"/>
          <a:ext cx="2276475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eaLnBrk="1" fontAlgn="auto" latinLnBrk="0" hangingPunct="1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矩陣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由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相對定位參數</a:t>
          </a:r>
          <a:r>
            <a:rPr lang="el-GR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ω, φ, κ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得到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685799</xdr:colOff>
      <xdr:row>3</xdr:row>
      <xdr:rowOff>0</xdr:rowOff>
    </xdr:from>
    <xdr:to>
      <xdr:col>8</xdr:col>
      <xdr:colOff>219074</xdr:colOff>
      <xdr:row>7</xdr:row>
      <xdr:rowOff>110802</xdr:rowOff>
    </xdr:to>
    <xdr:sp macro="" textlink="">
      <xdr:nvSpPr>
        <xdr:cNvPr id="3" name="向左箭號 2"/>
        <xdr:cNvSpPr/>
      </xdr:nvSpPr>
      <xdr:spPr>
        <a:xfrm>
          <a:off x="4000499" y="628650"/>
          <a:ext cx="2276475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0</xdr:colOff>
      <xdr:row>22</xdr:row>
      <xdr:rowOff>0</xdr:rowOff>
    </xdr:from>
    <xdr:to>
      <xdr:col>8</xdr:col>
      <xdr:colOff>3110</xdr:colOff>
      <xdr:row>26</xdr:row>
      <xdr:rowOff>121882</xdr:rowOff>
    </xdr:to>
    <xdr:sp macro="" textlink="">
      <xdr:nvSpPr>
        <xdr:cNvPr id="4" name="向左箭號 3"/>
        <xdr:cNvSpPr/>
      </xdr:nvSpPr>
      <xdr:spPr>
        <a:xfrm>
          <a:off x="4000500" y="4638675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495300</xdr:colOff>
      <xdr:row>3</xdr:row>
      <xdr:rowOff>57150</xdr:rowOff>
    </xdr:from>
    <xdr:to>
      <xdr:col>6</xdr:col>
      <xdr:colOff>647700</xdr:colOff>
      <xdr:row>14</xdr:row>
      <xdr:rowOff>152400</xdr:rowOff>
    </xdr:to>
    <xdr:sp macro="" textlink="">
      <xdr:nvSpPr>
        <xdr:cNvPr id="2" name="圓角矩形 1"/>
        <xdr:cNvSpPr/>
      </xdr:nvSpPr>
      <xdr:spPr>
        <a:xfrm>
          <a:off x="2552700" y="685800"/>
          <a:ext cx="2209800" cy="2400300"/>
        </a:xfrm>
        <a:prstGeom prst="roundRec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相對定位</a:t>
          </a:r>
          <a:r>
            <a:rPr lang="en-US" altLang="zh-TW" sz="1400">
              <a:solidFill>
                <a:schemeClr val="tx1"/>
              </a:solidFill>
              <a:latin typeface="+mn-lt"/>
              <a:ea typeface="+mn-ea"/>
              <a:cs typeface="+mn-cs"/>
            </a:rPr>
            <a:t>(</a:t>
          </a:r>
          <a:r>
            <a:rPr lang="zh-TW" alt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左右像投影線方程式</a:t>
          </a:r>
          <a:r>
            <a:rPr lang="en-US" altLang="zh-TW" sz="1400">
              <a:solidFill>
                <a:schemeClr val="tx1"/>
              </a:solidFill>
              <a:latin typeface="+mn-lt"/>
              <a:ea typeface="+mn-ea"/>
              <a:cs typeface="+mn-cs"/>
            </a:rPr>
            <a:t>) (</a:t>
          </a:r>
          <a:r>
            <a:rPr lang="zh-TW" alt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最小二乘法</a:t>
          </a:r>
          <a:r>
            <a:rPr lang="en-US" altLang="zh-TW" sz="1400">
              <a:solidFill>
                <a:schemeClr val="tx1"/>
              </a:solidFill>
              <a:latin typeface="+mn-lt"/>
              <a:ea typeface="+mn-ea"/>
              <a:cs typeface="+mn-cs"/>
            </a:rPr>
            <a:t>)</a:t>
          </a:r>
        </a:p>
        <a:p>
          <a:pPr algn="l"/>
          <a:r>
            <a:rPr lang="en-US" altLang="zh-TW" sz="1400">
              <a:solidFill>
                <a:schemeClr val="tx1"/>
              </a:solidFill>
              <a:latin typeface="+mn-lt"/>
              <a:ea typeface="+mn-ea"/>
              <a:cs typeface="+mn-cs"/>
            </a:rPr>
            <a:t>(1) </a:t>
          </a:r>
          <a:r>
            <a:rPr lang="zh-TW" alt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以</a:t>
          </a:r>
          <a:r>
            <a:rPr lang="zh-TW" altLang="zh-TW" sz="1400">
              <a:solidFill>
                <a:schemeClr val="tx1"/>
              </a:solidFill>
              <a:latin typeface="+mn-lt"/>
              <a:ea typeface="+mn-ea"/>
              <a:cs typeface="+mn-cs"/>
            </a:rPr>
            <a:t>最小二乘法</a:t>
          </a:r>
          <a:r>
            <a:rPr lang="zh-TW" alt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解左右像投影線方程式得延伸長度</a:t>
          </a:r>
          <a:r>
            <a:rPr lang="en-US" altLang="zh-TW" sz="1400">
              <a:solidFill>
                <a:schemeClr val="tx1"/>
              </a:solidFill>
              <a:latin typeface="+mn-lt"/>
              <a:ea typeface="+mn-ea"/>
              <a:cs typeface="+mn-cs"/>
            </a:rPr>
            <a:t>lamda</a:t>
          </a:r>
        </a:p>
        <a:p>
          <a:pPr algn="l"/>
          <a:r>
            <a:rPr lang="en-US" altLang="zh-TW" sz="1400">
              <a:solidFill>
                <a:schemeClr val="tx1"/>
              </a:solidFill>
              <a:latin typeface="+mn-lt"/>
              <a:ea typeface="+mn-ea"/>
              <a:cs typeface="+mn-cs"/>
            </a:rPr>
            <a:t>(2) </a:t>
          </a:r>
          <a:r>
            <a:rPr lang="zh-TW" alt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計算</a:t>
          </a:r>
          <a:r>
            <a:rPr lang="zh-TW" altLang="zh-TW" sz="1400">
              <a:solidFill>
                <a:schemeClr val="tx1"/>
              </a:solidFill>
              <a:latin typeface="+mn-lt"/>
              <a:ea typeface="+mn-ea"/>
              <a:cs typeface="+mn-cs"/>
            </a:rPr>
            <a:t>未知點</a:t>
          </a:r>
          <a:r>
            <a:rPr lang="zh-TW" alt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物點座標 </a:t>
          </a:r>
          <a:r>
            <a:rPr lang="en-US" altLang="zh-TW" sz="1400">
              <a:solidFill>
                <a:schemeClr val="tx1"/>
              </a:solidFill>
              <a:latin typeface="+mn-lt"/>
              <a:ea typeface="+mn-ea"/>
              <a:cs typeface="+mn-cs"/>
            </a:rPr>
            <a:t>(u, v, w)</a:t>
          </a:r>
          <a:endParaRPr lang="zh-TW" altLang="en-US" sz="14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638175</xdr:colOff>
      <xdr:row>8</xdr:row>
      <xdr:rowOff>152400</xdr:rowOff>
    </xdr:from>
    <xdr:to>
      <xdr:col>11</xdr:col>
      <xdr:colOff>361950</xdr:colOff>
      <xdr:row>14</xdr:row>
      <xdr:rowOff>57150</xdr:rowOff>
    </xdr:to>
    <xdr:sp macro="" textlink="">
      <xdr:nvSpPr>
        <xdr:cNvPr id="4" name="圓角矩形 3"/>
        <xdr:cNvSpPr/>
      </xdr:nvSpPr>
      <xdr:spPr>
        <a:xfrm>
          <a:off x="6124575" y="1828800"/>
          <a:ext cx="1781175" cy="1162050"/>
        </a:xfrm>
        <a:prstGeom prst="round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400">
              <a:solidFill>
                <a:schemeClr val="tx1"/>
              </a:solidFill>
            </a:rPr>
            <a:t>L</a:t>
          </a:r>
          <a:r>
            <a:rPr lang="zh-TW" altLang="en-US" sz="1400">
              <a:solidFill>
                <a:schemeClr val="tx1"/>
              </a:solidFill>
            </a:rPr>
            <a:t>像投影線</a:t>
          </a:r>
        </a:p>
      </xdr:txBody>
    </xdr:sp>
    <xdr:clientData/>
  </xdr:twoCellAnchor>
  <xdr:twoCellAnchor>
    <xdr:from>
      <xdr:col>8</xdr:col>
      <xdr:colOff>609600</xdr:colOff>
      <xdr:row>2</xdr:row>
      <xdr:rowOff>171450</xdr:rowOff>
    </xdr:from>
    <xdr:to>
      <xdr:col>11</xdr:col>
      <xdr:colOff>333375</xdr:colOff>
      <xdr:row>8</xdr:row>
      <xdr:rowOff>76200</xdr:rowOff>
    </xdr:to>
    <xdr:sp macro="" textlink="">
      <xdr:nvSpPr>
        <xdr:cNvPr id="5" name="圓角矩形 4"/>
        <xdr:cNvSpPr/>
      </xdr:nvSpPr>
      <xdr:spPr>
        <a:xfrm>
          <a:off x="6096000" y="590550"/>
          <a:ext cx="1781175" cy="1162050"/>
        </a:xfrm>
        <a:prstGeom prst="round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400">
              <a:solidFill>
                <a:schemeClr val="tx1"/>
              </a:solidFill>
            </a:rPr>
            <a:t>R</a:t>
          </a:r>
          <a:r>
            <a:rPr lang="zh-TW" altLang="en-US" sz="1400">
              <a:solidFill>
                <a:schemeClr val="tx1"/>
              </a:solidFill>
            </a:rPr>
            <a:t>像投影線</a:t>
          </a:r>
        </a:p>
      </xdr:txBody>
    </xdr:sp>
    <xdr:clientData/>
  </xdr:twoCellAnchor>
  <xdr:twoCellAnchor>
    <xdr:from>
      <xdr:col>6</xdr:col>
      <xdr:colOff>676275</xdr:colOff>
      <xdr:row>4</xdr:row>
      <xdr:rowOff>38100</xdr:rowOff>
    </xdr:from>
    <xdr:to>
      <xdr:col>8</xdr:col>
      <xdr:colOff>561975</xdr:colOff>
      <xdr:row>7</xdr:row>
      <xdr:rowOff>104775</xdr:rowOff>
    </xdr:to>
    <xdr:sp macro="" textlink="">
      <xdr:nvSpPr>
        <xdr:cNvPr id="8" name="向左箭號 7"/>
        <xdr:cNvSpPr/>
      </xdr:nvSpPr>
      <xdr:spPr>
        <a:xfrm>
          <a:off x="4791075" y="876300"/>
          <a:ext cx="1257300" cy="695325"/>
        </a:xfrm>
        <a:prstGeom prst="leftArrow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右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像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u,v,w)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676274</xdr:colOff>
      <xdr:row>9</xdr:row>
      <xdr:rowOff>161925</xdr:rowOff>
    </xdr:from>
    <xdr:to>
      <xdr:col>8</xdr:col>
      <xdr:colOff>590549</xdr:colOff>
      <xdr:row>13</xdr:row>
      <xdr:rowOff>19050</xdr:rowOff>
    </xdr:to>
    <xdr:sp macro="" textlink="">
      <xdr:nvSpPr>
        <xdr:cNvPr id="9" name="向左箭號 8"/>
        <xdr:cNvSpPr/>
      </xdr:nvSpPr>
      <xdr:spPr>
        <a:xfrm>
          <a:off x="4791074" y="2047875"/>
          <a:ext cx="1285875" cy="695325"/>
        </a:xfrm>
        <a:prstGeom prst="leftArrow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左像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u,v,w)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428625</xdr:colOff>
      <xdr:row>3</xdr:row>
      <xdr:rowOff>28574</xdr:rowOff>
    </xdr:from>
    <xdr:to>
      <xdr:col>14</xdr:col>
      <xdr:colOff>542925</xdr:colOff>
      <xdr:row>9</xdr:row>
      <xdr:rowOff>171449</xdr:rowOff>
    </xdr:to>
    <xdr:sp macro="" textlink="">
      <xdr:nvSpPr>
        <xdr:cNvPr id="10" name="向左箭號 9"/>
        <xdr:cNvSpPr/>
      </xdr:nvSpPr>
      <xdr:spPr>
        <a:xfrm>
          <a:off x="7972425" y="657224"/>
          <a:ext cx="2171700" cy="1400175"/>
        </a:xfrm>
        <a:prstGeom prst="lef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200">
              <a:solidFill>
                <a:schemeClr val="tx1"/>
              </a:solidFill>
            </a:rPr>
            <a:t>User</a:t>
          </a:r>
          <a:r>
            <a:rPr lang="zh-TW" altLang="en-US" sz="1200">
              <a:solidFill>
                <a:schemeClr val="tx1"/>
              </a:solidFill>
            </a:rPr>
            <a:t>輸入未知點像座標</a:t>
          </a:r>
          <a:endParaRPr lang="en-US" altLang="zh-TW" sz="1200">
            <a:solidFill>
              <a:schemeClr val="tx1"/>
            </a:solidFill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>
              <a:solidFill>
                <a:schemeClr val="tx1"/>
              </a:solidFill>
            </a:rPr>
            <a:t>(xR, yR), M</a:t>
          </a:r>
          <a:r>
            <a:rPr lang="zh-TW" altLang="en-US" sz="1200">
              <a:solidFill>
                <a:schemeClr val="tx1"/>
              </a:solidFill>
            </a:rPr>
            <a:t>矩陣</a:t>
          </a:r>
          <a:r>
            <a:rPr lang="en-US" altLang="zh-TW" sz="1200">
              <a:solidFill>
                <a:schemeClr val="tx1"/>
              </a:solidFill>
            </a:rPr>
            <a:t>(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相對定位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參數</a:t>
          </a:r>
          <a:r>
            <a:rPr lang="el-GR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ω, φ, κ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en-US" altLang="zh-TW" sz="1200">
              <a:solidFill>
                <a:schemeClr val="tx1"/>
              </a:solidFill>
            </a:rPr>
            <a:t>, </a:t>
          </a:r>
          <a:r>
            <a:rPr lang="zh-TW" altLang="en-US" sz="1200">
              <a:solidFill>
                <a:schemeClr val="tx1"/>
              </a:solidFill>
            </a:rPr>
            <a:t>內參數</a:t>
          </a:r>
        </a:p>
      </xdr:txBody>
    </xdr:sp>
    <xdr:clientData/>
  </xdr:twoCellAnchor>
  <xdr:twoCellAnchor>
    <xdr:from>
      <xdr:col>11</xdr:col>
      <xdr:colOff>438150</xdr:colOff>
      <xdr:row>8</xdr:row>
      <xdr:rowOff>152400</xdr:rowOff>
    </xdr:from>
    <xdr:to>
      <xdr:col>14</xdr:col>
      <xdr:colOff>533400</xdr:colOff>
      <xdr:row>13</xdr:row>
      <xdr:rowOff>171450</xdr:rowOff>
    </xdr:to>
    <xdr:sp macro="" textlink="">
      <xdr:nvSpPr>
        <xdr:cNvPr id="11" name="向左箭號 10"/>
        <xdr:cNvSpPr/>
      </xdr:nvSpPr>
      <xdr:spPr>
        <a:xfrm>
          <a:off x="7981950" y="1828800"/>
          <a:ext cx="2152650" cy="1066800"/>
        </a:xfrm>
        <a:prstGeom prst="lef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200">
              <a:solidFill>
                <a:schemeClr val="tx1"/>
              </a:solidFill>
            </a:rPr>
            <a:t>User</a:t>
          </a:r>
          <a:r>
            <a:rPr lang="zh-TW" altLang="en-US" sz="1200">
              <a:solidFill>
                <a:schemeClr val="tx1"/>
              </a:solidFill>
            </a:rPr>
            <a:t>輸入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未知點</a:t>
          </a:r>
          <a:r>
            <a:rPr lang="zh-TW" altLang="en-US" sz="1200">
              <a:solidFill>
                <a:schemeClr val="tx1"/>
              </a:solidFill>
            </a:rPr>
            <a:t>像座標</a:t>
          </a:r>
          <a:endParaRPr lang="en-US" altLang="zh-TW" sz="1200">
            <a:solidFill>
              <a:schemeClr val="tx1"/>
            </a:solidFill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>
              <a:solidFill>
                <a:schemeClr val="tx1"/>
              </a:solidFill>
            </a:rPr>
            <a:t>(uL, vL), 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內參數</a:t>
          </a:r>
          <a:endParaRPr lang="zh-TW" altLang="zh-TW" sz="1200">
            <a:solidFill>
              <a:schemeClr val="tx1"/>
            </a:solidFill>
            <a:effectLst/>
          </a:endParaRPr>
        </a:p>
        <a:p>
          <a:pPr algn="l"/>
          <a:endParaRPr lang="zh-TW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504825</xdr:colOff>
      <xdr:row>6</xdr:row>
      <xdr:rowOff>47625</xdr:rowOff>
    </xdr:from>
    <xdr:to>
      <xdr:col>3</xdr:col>
      <xdr:colOff>438150</xdr:colOff>
      <xdr:row>11</xdr:row>
      <xdr:rowOff>171450</xdr:rowOff>
    </xdr:to>
    <xdr:sp macro="" textlink="">
      <xdr:nvSpPr>
        <xdr:cNvPr id="12" name="向右箭號 11"/>
        <xdr:cNvSpPr/>
      </xdr:nvSpPr>
      <xdr:spPr>
        <a:xfrm>
          <a:off x="504825" y="1304925"/>
          <a:ext cx="1990725" cy="11715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User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輸入相對定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位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(by, bz)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參數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16" workbookViewId="0">
      <selection activeCell="A29" sqref="A29"/>
    </sheetView>
  </sheetViews>
  <sheetFormatPr defaultRowHeight="16.5" x14ac:dyDescent="0.25"/>
  <cols>
    <col min="1" max="1" width="31.625" customWidth="1"/>
    <col min="2" max="7" width="12.625" customWidth="1"/>
  </cols>
  <sheetData>
    <row r="1" spans="1:5" x14ac:dyDescent="0.25">
      <c r="B1" t="s">
        <v>0</v>
      </c>
    </row>
    <row r="2" spans="1:5" x14ac:dyDescent="0.25">
      <c r="A2" t="s">
        <v>33</v>
      </c>
      <c r="B2" s="1">
        <v>0.15424338676097435</v>
      </c>
    </row>
    <row r="3" spans="1:5" x14ac:dyDescent="0.25">
      <c r="A3" t="s">
        <v>34</v>
      </c>
      <c r="B3" s="1">
        <v>4.6770409166556268E-2</v>
      </c>
    </row>
    <row r="4" spans="1:5" x14ac:dyDescent="0.25">
      <c r="A4" t="s">
        <v>35</v>
      </c>
      <c r="B4" s="1">
        <v>-0.87093903964487418</v>
      </c>
      <c r="E4" s="3"/>
    </row>
    <row r="8" spans="1:5" x14ac:dyDescent="0.25">
      <c r="A8" t="s">
        <v>19</v>
      </c>
      <c r="B8" s="4">
        <f t="array" ref="B8:B10">$B$19*MMULT($D$28:$F$30,B2:B4)</f>
        <v>50.055384508970249</v>
      </c>
    </row>
    <row r="9" spans="1:5" x14ac:dyDescent="0.25">
      <c r="A9" t="s">
        <v>20</v>
      </c>
      <c r="B9" s="4">
        <v>10.017811288733407</v>
      </c>
    </row>
    <row r="10" spans="1:5" x14ac:dyDescent="0.25">
      <c r="A10" t="s">
        <v>21</v>
      </c>
      <c r="B10" s="4">
        <v>-349.95743652131557</v>
      </c>
    </row>
    <row r="11" spans="1:5" x14ac:dyDescent="0.25">
      <c r="A11" t="s">
        <v>22</v>
      </c>
      <c r="B11" s="12">
        <f>B8+$B$20</f>
        <v>399.99632821305568</v>
      </c>
    </row>
    <row r="12" spans="1:5" x14ac:dyDescent="0.25">
      <c r="A12" t="s">
        <v>23</v>
      </c>
      <c r="B12" s="12">
        <f>B9+$B$21</f>
        <v>559.99833267665645</v>
      </c>
    </row>
    <row r="13" spans="1:5" x14ac:dyDescent="0.25">
      <c r="A13" t="s">
        <v>24</v>
      </c>
      <c r="B13" s="12">
        <f>B10+$B$22</f>
        <v>50.003646180752185</v>
      </c>
    </row>
    <row r="18" spans="1:13" x14ac:dyDescent="0.25">
      <c r="A18" t="s">
        <v>25</v>
      </c>
    </row>
    <row r="19" spans="1:13" x14ac:dyDescent="0.25">
      <c r="A19" t="s">
        <v>26</v>
      </c>
      <c r="B19" s="11">
        <v>399.2886988447097</v>
      </c>
      <c r="D19">
        <f>3.141592653/180</f>
        <v>1.7453292516666667E-2</v>
      </c>
      <c r="J19" s="13" t="s">
        <v>43</v>
      </c>
      <c r="K19" s="4">
        <f>E25</f>
        <v>0.99866033909595042</v>
      </c>
      <c r="L19" s="4">
        <f>-E24</f>
        <v>5.1744826956530654E-2</v>
      </c>
      <c r="M19" s="4">
        <v>0</v>
      </c>
    </row>
    <row r="20" spans="1:13" x14ac:dyDescent="0.25">
      <c r="A20" t="s">
        <v>27</v>
      </c>
      <c r="B20" s="11">
        <v>349.94094370408544</v>
      </c>
      <c r="D20" s="13" t="s">
        <v>36</v>
      </c>
      <c r="E20" s="4">
        <f>SIN(B23*$D$19)</f>
        <v>-1.5563143932817106E-2</v>
      </c>
      <c r="J20" s="13"/>
      <c r="K20" s="4">
        <f>E24</f>
        <v>-5.1744826956530654E-2</v>
      </c>
      <c r="L20" s="4">
        <f>E25</f>
        <v>0.99866033909595042</v>
      </c>
      <c r="M20" s="4">
        <v>0</v>
      </c>
    </row>
    <row r="21" spans="1:13" x14ac:dyDescent="0.25">
      <c r="A21" t="s">
        <v>28</v>
      </c>
      <c r="B21" s="11">
        <v>549.98052138792309</v>
      </c>
      <c r="D21" s="13" t="s">
        <v>37</v>
      </c>
      <c r="E21" s="4">
        <f>COS(B23*$D$19)</f>
        <v>0.99987888694127669</v>
      </c>
      <c r="J21" s="13"/>
      <c r="K21" s="4">
        <v>0</v>
      </c>
      <c r="L21" s="4">
        <v>0</v>
      </c>
      <c r="M21" s="4">
        <v>1</v>
      </c>
    </row>
    <row r="22" spans="1:13" x14ac:dyDescent="0.25">
      <c r="A22" t="s">
        <v>29</v>
      </c>
      <c r="B22" s="11">
        <v>399.96108270206776</v>
      </c>
      <c r="D22" s="13" t="s">
        <v>38</v>
      </c>
      <c r="E22" s="4">
        <f>SIN(B24*$D$19)</f>
        <v>-3.5589605725169671E-2</v>
      </c>
      <c r="J22" s="13"/>
    </row>
    <row r="23" spans="1:13" x14ac:dyDescent="0.25">
      <c r="A23" t="s">
        <v>30</v>
      </c>
      <c r="B23" s="11">
        <v>-0.89173846415413383</v>
      </c>
      <c r="D23" s="13" t="s">
        <v>39</v>
      </c>
      <c r="E23" s="4">
        <f>COS(B24*$D$19)</f>
        <v>0.99936648931426897</v>
      </c>
      <c r="J23" s="13" t="s">
        <v>44</v>
      </c>
      <c r="K23" s="4">
        <f>E23</f>
        <v>0.99936648931426897</v>
      </c>
      <c r="L23" s="4">
        <v>0</v>
      </c>
      <c r="M23" s="4">
        <f>-E22</f>
        <v>3.5589605725169671E-2</v>
      </c>
    </row>
    <row r="24" spans="1:13" x14ac:dyDescent="0.25">
      <c r="A24" t="s">
        <v>31</v>
      </c>
      <c r="B24" s="11">
        <v>-2.0395649165520537</v>
      </c>
      <c r="D24" s="13" t="s">
        <v>40</v>
      </c>
      <c r="E24" s="4">
        <f>SIN(B25*$D$19)</f>
        <v>-5.1744826956530654E-2</v>
      </c>
      <c r="J24" s="13"/>
      <c r="K24" s="4">
        <v>0</v>
      </c>
      <c r="L24" s="4">
        <v>1</v>
      </c>
      <c r="M24" s="4">
        <v>0</v>
      </c>
    </row>
    <row r="25" spans="1:13" x14ac:dyDescent="0.25">
      <c r="A25" t="s">
        <v>32</v>
      </c>
      <c r="B25" s="11">
        <v>-2.9660848310939087</v>
      </c>
      <c r="D25" s="13" t="s">
        <v>41</v>
      </c>
      <c r="E25" s="4">
        <f>COS(B25*$D$19)</f>
        <v>0.99866033909595042</v>
      </c>
      <c r="J25" s="13"/>
      <c r="K25" s="4">
        <f>E22</f>
        <v>-3.5589605725169671E-2</v>
      </c>
      <c r="L25" s="4">
        <v>0</v>
      </c>
      <c r="M25" s="4">
        <f>E23</f>
        <v>0.99936648931426897</v>
      </c>
    </row>
    <row r="26" spans="1:13" x14ac:dyDescent="0.25">
      <c r="A26" s="13" t="s">
        <v>27</v>
      </c>
      <c r="B26" s="1">
        <v>0</v>
      </c>
      <c r="D26" s="13"/>
      <c r="J26" s="13"/>
    </row>
    <row r="27" spans="1:13" x14ac:dyDescent="0.25">
      <c r="A27" s="13" t="s">
        <v>28</v>
      </c>
      <c r="B27" s="1">
        <v>0</v>
      </c>
      <c r="D27" s="13" t="s">
        <v>42</v>
      </c>
      <c r="J27" s="13" t="s">
        <v>45</v>
      </c>
      <c r="K27" s="4">
        <v>1</v>
      </c>
      <c r="L27" s="4">
        <v>0</v>
      </c>
      <c r="M27" s="4">
        <v>0</v>
      </c>
    </row>
    <row r="28" spans="1:13" x14ac:dyDescent="0.25">
      <c r="A28" s="13" t="s">
        <v>47</v>
      </c>
      <c r="B28" s="1">
        <v>0.1</v>
      </c>
      <c r="D28" s="4">
        <f t="shared" ref="D28:F30" si="0">K31</f>
        <v>0.9980276770997174</v>
      </c>
      <c r="E28" s="4">
        <f t="shared" si="0"/>
        <v>5.171204605572239E-2</v>
      </c>
      <c r="F28" s="4">
        <f t="shared" si="0"/>
        <v>3.5589605725169671E-2</v>
      </c>
      <c r="J28" s="13"/>
      <c r="K28" s="4">
        <v>0</v>
      </c>
      <c r="L28" s="4">
        <f>E21</f>
        <v>0.99987888694127669</v>
      </c>
      <c r="M28" s="4">
        <f>-E20</f>
        <v>1.5563143932817106E-2</v>
      </c>
    </row>
    <row r="29" spans="1:13" x14ac:dyDescent="0.25">
      <c r="D29" s="4">
        <f t="shared" si="0"/>
        <v>-5.2291704119048828E-2</v>
      </c>
      <c r="E29" s="4">
        <f t="shared" si="0"/>
        <v>0.99851072754433967</v>
      </c>
      <c r="F29" s="4">
        <f t="shared" si="0"/>
        <v>1.5553284514832096E-2</v>
      </c>
      <c r="J29" s="13"/>
      <c r="K29" s="4">
        <v>0</v>
      </c>
      <c r="L29" s="4">
        <f>E20</f>
        <v>-1.5563143932817106E-2</v>
      </c>
      <c r="M29" s="4">
        <f>E21</f>
        <v>0.99987888694127669</v>
      </c>
    </row>
    <row r="30" spans="1:13" x14ac:dyDescent="0.25">
      <c r="D30" s="4">
        <f t="shared" si="0"/>
        <v>-3.4732310940506612E-2</v>
      </c>
      <c r="E30" s="4">
        <f t="shared" si="0"/>
        <v>-1.7383649547903061E-2</v>
      </c>
      <c r="F30" s="4">
        <f t="shared" si="0"/>
        <v>0.99924545298196255</v>
      </c>
      <c r="J30" s="13" t="s">
        <v>46</v>
      </c>
    </row>
    <row r="31" spans="1:13" x14ac:dyDescent="0.25">
      <c r="K31" s="4">
        <f t="array" ref="K31:M33">MMULT(K27:M29,MMULT(K23:M25,K19:M21))</f>
        <v>0.9980276770997174</v>
      </c>
      <c r="L31" s="4">
        <v>5.171204605572239E-2</v>
      </c>
      <c r="M31" s="4">
        <v>3.5589605725169671E-2</v>
      </c>
    </row>
    <row r="32" spans="1:13" x14ac:dyDescent="0.25">
      <c r="K32" s="4">
        <v>-5.2291704119048828E-2</v>
      </c>
      <c r="L32" s="4">
        <v>0.99851072754433967</v>
      </c>
      <c r="M32" s="4">
        <v>1.5553284514832096E-2</v>
      </c>
    </row>
    <row r="33" spans="11:13" x14ac:dyDescent="0.25">
      <c r="K33" s="4">
        <v>-3.4732310940506612E-2</v>
      </c>
      <c r="L33" s="4">
        <v>-1.7383649547903061E-2</v>
      </c>
      <c r="M33" s="4">
        <v>0.99924545298196255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4"/>
  <sheetViews>
    <sheetView topLeftCell="A19" workbookViewId="0">
      <selection activeCell="D5" sqref="D5"/>
    </sheetView>
  </sheetViews>
  <sheetFormatPr defaultRowHeight="16.5" x14ac:dyDescent="0.25"/>
  <cols>
    <col min="1" max="1" width="16.375" customWidth="1"/>
    <col min="2" max="2" width="19.625" customWidth="1"/>
    <col min="3" max="3" width="16.75" customWidth="1"/>
    <col min="4" max="4" width="15.5" customWidth="1"/>
  </cols>
  <sheetData>
    <row r="2" spans="1:6" x14ac:dyDescent="0.25">
      <c r="A2" t="s">
        <v>67</v>
      </c>
      <c r="B2" s="1">
        <v>1.771E-2</v>
      </c>
    </row>
    <row r="3" spans="1:6" x14ac:dyDescent="0.25">
      <c r="A3" t="s">
        <v>68</v>
      </c>
      <c r="B3" s="1">
        <v>5.3699999999999998E-3</v>
      </c>
    </row>
    <row r="4" spans="1:6" x14ac:dyDescent="0.25">
      <c r="A4" t="s">
        <v>69</v>
      </c>
      <c r="B4" s="1">
        <v>-0.1</v>
      </c>
    </row>
    <row r="5" spans="1:6" x14ac:dyDescent="0.25">
      <c r="A5" t="s">
        <v>64</v>
      </c>
      <c r="B5" s="1">
        <v>-9.3466395273997485E-2</v>
      </c>
    </row>
    <row r="6" spans="1:6" x14ac:dyDescent="0.25">
      <c r="A6" t="s">
        <v>65</v>
      </c>
      <c r="B6" s="1">
        <v>-5.5766699622060954E-4</v>
      </c>
    </row>
    <row r="7" spans="1:6" x14ac:dyDescent="0.25">
      <c r="A7" t="s">
        <v>66</v>
      </c>
      <c r="B7" s="1">
        <v>-0.10019659648913326</v>
      </c>
    </row>
    <row r="9" spans="1:6" x14ac:dyDescent="0.25">
      <c r="A9" t="s">
        <v>3</v>
      </c>
      <c r="B9" s="1">
        <v>1</v>
      </c>
    </row>
    <row r="10" spans="1:6" x14ac:dyDescent="0.25">
      <c r="A10" t="s">
        <v>2</v>
      </c>
      <c r="B10" s="1">
        <v>5.1817588109633099E-2</v>
      </c>
    </row>
    <row r="11" spans="1:6" x14ac:dyDescent="0.25">
      <c r="A11" t="s">
        <v>1</v>
      </c>
      <c r="B11" s="1">
        <v>3.571775567944864E-2</v>
      </c>
    </row>
    <row r="13" spans="1:6" x14ac:dyDescent="0.25">
      <c r="A13" t="s">
        <v>4</v>
      </c>
      <c r="B13" s="4">
        <f>B2</f>
        <v>1.771E-2</v>
      </c>
      <c r="C13" s="4">
        <f>-B5</f>
        <v>9.3466395273997485E-2</v>
      </c>
      <c r="E13" t="s">
        <v>9</v>
      </c>
      <c r="F13" s="4">
        <f>B9</f>
        <v>1</v>
      </c>
    </row>
    <row r="14" spans="1:6" x14ac:dyDescent="0.25">
      <c r="B14" s="4">
        <f>B3</f>
        <v>5.3699999999999998E-3</v>
      </c>
      <c r="C14" s="4">
        <f>-B6</f>
        <v>5.5766699622060954E-4</v>
      </c>
      <c r="F14" s="4">
        <f>B10</f>
        <v>5.1817588109633099E-2</v>
      </c>
    </row>
    <row r="15" spans="1:6" x14ac:dyDescent="0.25">
      <c r="B15" s="4">
        <f>B4</f>
        <v>-0.1</v>
      </c>
      <c r="C15" s="4">
        <f>-B7</f>
        <v>0.10019659648913326</v>
      </c>
      <c r="F15" s="4">
        <f>B11</f>
        <v>3.571775567944864E-2</v>
      </c>
    </row>
    <row r="17" spans="1:4" x14ac:dyDescent="0.25">
      <c r="A17" t="s">
        <v>10</v>
      </c>
      <c r="B17" s="4">
        <f t="array" ref="B17:D18">TRANSPOSE(B13:C15)</f>
        <v>1.771E-2</v>
      </c>
      <c r="C17" s="4">
        <v>5.3699999999999998E-3</v>
      </c>
      <c r="D17" s="4">
        <v>-0.1</v>
      </c>
    </row>
    <row r="18" spans="1:4" x14ac:dyDescent="0.25">
      <c r="B18" s="4">
        <v>9.3466395273997485E-2</v>
      </c>
      <c r="C18" s="4">
        <v>5.5766699622060954E-4</v>
      </c>
      <c r="D18" s="4">
        <v>0.10019659648913326</v>
      </c>
    </row>
    <row r="20" spans="1:4" x14ac:dyDescent="0.25">
      <c r="A20" t="s">
        <v>11</v>
      </c>
      <c r="B20" s="4">
        <f t="array" ref="B20:C21">MMULT(B17:D18,B13:C15)</f>
        <v>1.0342481000000002E-2</v>
      </c>
      <c r="C20" s="4">
        <v>-8.3613751168411261E-3</v>
      </c>
    </row>
    <row r="21" spans="1:4" x14ac:dyDescent="0.25">
      <c r="B21" s="4">
        <v>-8.3613751168411261E-3</v>
      </c>
      <c r="C21" s="4">
        <v>1.8775635986000003E-2</v>
      </c>
    </row>
    <row r="23" spans="1:4" x14ac:dyDescent="0.25">
      <c r="A23" t="s">
        <v>12</v>
      </c>
      <c r="B23" s="9">
        <f t="array" ref="B23:C24">MINVERSE(B20:C21)</f>
        <v>151.08249694649004</v>
      </c>
      <c r="C23" s="4">
        <v>67.281738498794482</v>
      </c>
    </row>
    <row r="24" spans="1:4" x14ac:dyDescent="0.25">
      <c r="B24" s="9">
        <v>67.281738498794482</v>
      </c>
      <c r="C24" s="4">
        <v>83.223165130957796</v>
      </c>
    </row>
    <row r="25" spans="1:4" x14ac:dyDescent="0.25">
      <c r="B25" s="2"/>
    </row>
    <row r="26" spans="1:4" x14ac:dyDescent="0.25">
      <c r="A26" s="5" t="s">
        <v>13</v>
      </c>
      <c r="B26" s="4">
        <f t="array" ref="B26:D27">MMULT(B23:C24,B17:D18)</f>
        <v>8.9642525861723978</v>
      </c>
      <c r="C26" s="4">
        <v>0.84883381361177468</v>
      </c>
      <c r="D26" s="4">
        <v>-8.36684849119791</v>
      </c>
    </row>
    <row r="27" spans="1:4" x14ac:dyDescent="0.25">
      <c r="B27" s="4">
        <v>8.970128836896917</v>
      </c>
      <c r="C27" s="4">
        <v>0.40771374825307938</v>
      </c>
      <c r="D27" s="4">
        <v>1.6105040452956345</v>
      </c>
    </row>
    <row r="28" spans="1:4" x14ac:dyDescent="0.25">
      <c r="C28" s="2"/>
    </row>
    <row r="29" spans="1:4" x14ac:dyDescent="0.25">
      <c r="A29" t="s">
        <v>14</v>
      </c>
      <c r="B29" s="8">
        <f t="array" ref="B29:B30">MMULT(B26:D27,F13:F15)</f>
        <v>8.7093920568840915</v>
      </c>
      <c r="C29" s="2" t="s">
        <v>62</v>
      </c>
    </row>
    <row r="30" spans="1:4" x14ac:dyDescent="0.25">
      <c r="B30" s="8">
        <v>9.0487791699811631</v>
      </c>
      <c r="C30" s="2" t="s">
        <v>63</v>
      </c>
    </row>
    <row r="31" spans="1:4" x14ac:dyDescent="0.25">
      <c r="B31" t="s">
        <v>72</v>
      </c>
      <c r="C31" t="s">
        <v>70</v>
      </c>
      <c r="D31" t="s">
        <v>18</v>
      </c>
    </row>
    <row r="32" spans="1:4" x14ac:dyDescent="0.25">
      <c r="A32" s="10" t="s">
        <v>15</v>
      </c>
      <c r="B32" s="4">
        <f>$B$29*B2</f>
        <v>0.15424333332741727</v>
      </c>
      <c r="C32" s="4">
        <f>$B$30*B5+B9</f>
        <v>0.15424322935142576</v>
      </c>
      <c r="D32" s="8">
        <f>AVERAGE(B32:C32)</f>
        <v>0.1542432813394215</v>
      </c>
    </row>
    <row r="33" spans="1:4" x14ac:dyDescent="0.25">
      <c r="A33" s="10" t="s">
        <v>16</v>
      </c>
      <c r="B33" s="4">
        <f t="shared" ref="B33:B34" si="0">$B$29*B3</f>
        <v>4.6769435345467569E-2</v>
      </c>
      <c r="C33" s="4">
        <f t="shared" ref="C33:C34" si="1">$B$30*B6+B10</f>
        <v>4.6771382610446083E-2</v>
      </c>
      <c r="D33" s="8">
        <f t="shared" ref="D33:D34" si="2">AVERAGE(B33:C33)</f>
        <v>4.6770408977956826E-2</v>
      </c>
    </row>
    <row r="34" spans="1:4" x14ac:dyDescent="0.25">
      <c r="A34" s="10" t="s">
        <v>17</v>
      </c>
      <c r="B34" s="4">
        <f t="shared" si="0"/>
        <v>-0.87093920568840921</v>
      </c>
      <c r="C34" s="4">
        <f t="shared" si="1"/>
        <v>-0.87093911953442815</v>
      </c>
      <c r="D34" s="8">
        <f t="shared" si="2"/>
        <v>-0.87093916261141868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opLeftCell="A4" workbookViewId="0">
      <selection activeCell="D30" sqref="D30"/>
    </sheetView>
  </sheetViews>
  <sheetFormatPr defaultRowHeight="16.5" x14ac:dyDescent="0.25"/>
  <cols>
    <col min="1" max="1" width="14.875" customWidth="1"/>
    <col min="2" max="3" width="10.625" bestFit="1" customWidth="1"/>
    <col min="4" max="4" width="10" bestFit="1" customWidth="1"/>
  </cols>
  <sheetData>
    <row r="1" spans="1:4" x14ac:dyDescent="0.25">
      <c r="A1" t="s">
        <v>5</v>
      </c>
      <c r="B1" s="1">
        <v>1</v>
      </c>
      <c r="C1" s="1">
        <v>0</v>
      </c>
      <c r="D1" s="1">
        <v>0</v>
      </c>
    </row>
    <row r="2" spans="1:4" x14ac:dyDescent="0.25">
      <c r="B2" s="1">
        <v>0</v>
      </c>
      <c r="C2" s="1">
        <v>1</v>
      </c>
      <c r="D2" s="1">
        <v>0</v>
      </c>
    </row>
    <row r="3" spans="1:4" x14ac:dyDescent="0.25">
      <c r="B3" s="1">
        <v>0</v>
      </c>
      <c r="C3" s="1">
        <v>0</v>
      </c>
      <c r="D3" s="1">
        <v>1</v>
      </c>
    </row>
    <row r="4" spans="1:4" x14ac:dyDescent="0.25">
      <c r="A4" t="s">
        <v>6</v>
      </c>
      <c r="B4" s="4">
        <f t="array" ref="B4:D6">TRANSPOSE(B1:D3)</f>
        <v>1</v>
      </c>
      <c r="C4" s="4">
        <v>0</v>
      </c>
      <c r="D4" s="4">
        <v>0</v>
      </c>
    </row>
    <row r="5" spans="1:4" x14ac:dyDescent="0.25">
      <c r="B5" s="4">
        <v>0</v>
      </c>
      <c r="C5" s="4">
        <v>1</v>
      </c>
      <c r="D5" s="4">
        <v>0</v>
      </c>
    </row>
    <row r="6" spans="1:4" x14ac:dyDescent="0.25">
      <c r="B6" s="4">
        <v>0</v>
      </c>
      <c r="C6" s="4">
        <v>0</v>
      </c>
      <c r="D6" s="4">
        <v>1</v>
      </c>
    </row>
    <row r="10" spans="1:4" x14ac:dyDescent="0.25">
      <c r="A10" s="13" t="s">
        <v>56</v>
      </c>
      <c r="B10" s="1">
        <v>0</v>
      </c>
    </row>
    <row r="11" spans="1:4" x14ac:dyDescent="0.25">
      <c r="A11" s="13" t="s">
        <v>57</v>
      </c>
      <c r="B11" s="1">
        <v>0</v>
      </c>
    </row>
    <row r="12" spans="1:4" x14ac:dyDescent="0.25">
      <c r="A12" t="s">
        <v>7</v>
      </c>
      <c r="B12" s="1">
        <v>0.1</v>
      </c>
    </row>
    <row r="16" spans="1:4" ht="17.25" thickBot="1" x14ac:dyDescent="0.3"/>
    <row r="17" spans="1:2" ht="17.25" thickBot="1" x14ac:dyDescent="0.3">
      <c r="A17" t="s">
        <v>49</v>
      </c>
      <c r="B17" s="7">
        <v>1.771E-2</v>
      </c>
    </row>
    <row r="18" spans="1:2" ht="17.25" thickBot="1" x14ac:dyDescent="0.3">
      <c r="A18" t="s">
        <v>51</v>
      </c>
      <c r="B18" s="6">
        <v>5.3699999999999998E-3</v>
      </c>
    </row>
    <row r="19" spans="1:2" x14ac:dyDescent="0.25">
      <c r="A19" t="s">
        <v>53</v>
      </c>
      <c r="B19" s="4">
        <f>B17-$B$10</f>
        <v>1.771E-2</v>
      </c>
    </row>
    <row r="20" spans="1:2" x14ac:dyDescent="0.25">
      <c r="A20" t="s">
        <v>55</v>
      </c>
      <c r="B20" s="4">
        <f>B18-$B$11</f>
        <v>5.3699999999999998E-3</v>
      </c>
    </row>
    <row r="21" spans="1:2" x14ac:dyDescent="0.25">
      <c r="A21" s="5" t="s">
        <v>8</v>
      </c>
      <c r="B21" s="4">
        <f>0-$B$12</f>
        <v>-0.1</v>
      </c>
    </row>
    <row r="23" spans="1:2" x14ac:dyDescent="0.25">
      <c r="A23" t="s">
        <v>71</v>
      </c>
      <c r="B23" s="8">
        <f t="array" ref="B23:B25">MMULT(B4:D6,B19:B21)</f>
        <v>1.771E-2</v>
      </c>
    </row>
    <row r="24" spans="1:2" x14ac:dyDescent="0.25">
      <c r="A24" t="s">
        <v>65</v>
      </c>
      <c r="B24" s="8">
        <v>5.3699999999999998E-3</v>
      </c>
    </row>
    <row r="25" spans="1:2" x14ac:dyDescent="0.25">
      <c r="A25" t="s">
        <v>66</v>
      </c>
      <c r="B25" s="8">
        <v>-0.1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opLeftCell="A13" workbookViewId="0">
      <selection activeCell="F20" sqref="F20"/>
    </sheetView>
  </sheetViews>
  <sheetFormatPr defaultRowHeight="16.5" x14ac:dyDescent="0.25"/>
  <cols>
    <col min="1" max="1" width="14.625" customWidth="1"/>
    <col min="2" max="4" width="9.625" bestFit="1" customWidth="1"/>
  </cols>
  <sheetData>
    <row r="1" spans="1:4" x14ac:dyDescent="0.25">
      <c r="A1" t="s">
        <v>5</v>
      </c>
      <c r="B1" s="1">
        <v>0.99939164526963897</v>
      </c>
      <c r="C1" s="1">
        <v>3.4874204643723795E-2</v>
      </c>
      <c r="D1" s="1">
        <v>3.5946587019967111E-4</v>
      </c>
    </row>
    <row r="2" spans="1:4" x14ac:dyDescent="0.25">
      <c r="B2" s="1">
        <v>-3.4838463758568416E-2</v>
      </c>
      <c r="C2" s="1">
        <v>0.99873978961250709</v>
      </c>
      <c r="D2" s="1">
        <v>-3.6126362779943279E-2</v>
      </c>
    </row>
    <row r="3" spans="1:4" x14ac:dyDescent="0.25">
      <c r="B3" s="1">
        <v>-1.6188910361972448E-3</v>
      </c>
      <c r="C3" s="1">
        <v>3.609186189756397E-2</v>
      </c>
      <c r="D3" s="1">
        <v>0.99934716525168577</v>
      </c>
    </row>
    <row r="4" spans="1:4" x14ac:dyDescent="0.25">
      <c r="A4" t="s">
        <v>6</v>
      </c>
      <c r="B4" s="4">
        <f t="array" ref="B4:D6">TRANSPOSE(B1:D3)</f>
        <v>0.99939164526963897</v>
      </c>
      <c r="C4" s="4">
        <v>-3.4838463758568416E-2</v>
      </c>
      <c r="D4" s="4">
        <v>-1.6188910361972448E-3</v>
      </c>
    </row>
    <row r="5" spans="1:4" x14ac:dyDescent="0.25">
      <c r="B5" s="4">
        <v>3.4874204643723795E-2</v>
      </c>
      <c r="C5" s="4">
        <v>0.99873978961250709</v>
      </c>
      <c r="D5" s="4">
        <v>3.609186189756397E-2</v>
      </c>
    </row>
    <row r="6" spans="1:4" x14ac:dyDescent="0.25">
      <c r="B6" s="4">
        <v>3.5946587019967111E-4</v>
      </c>
      <c r="C6" s="4">
        <v>-3.6126362779943279E-2</v>
      </c>
      <c r="D6" s="4">
        <v>0.99934716525168577</v>
      </c>
    </row>
    <row r="10" spans="1:4" x14ac:dyDescent="0.25">
      <c r="A10" s="13" t="s">
        <v>58</v>
      </c>
      <c r="B10" s="1">
        <v>0</v>
      </c>
    </row>
    <row r="11" spans="1:4" x14ac:dyDescent="0.25">
      <c r="A11" s="13" t="s">
        <v>59</v>
      </c>
      <c r="B11" s="1">
        <v>0</v>
      </c>
    </row>
    <row r="12" spans="1:4" x14ac:dyDescent="0.25">
      <c r="A12" t="s">
        <v>60</v>
      </c>
      <c r="B12" s="1">
        <v>0.1</v>
      </c>
    </row>
    <row r="16" spans="1:4" ht="17.25" thickBot="1" x14ac:dyDescent="0.3"/>
    <row r="17" spans="1:2" ht="17.25" thickBot="1" x14ac:dyDescent="0.3">
      <c r="A17" s="13" t="s">
        <v>48</v>
      </c>
      <c r="B17" s="7">
        <v>-9.3465000000000006E-2</v>
      </c>
    </row>
    <row r="18" spans="1:2" ht="17.25" thickBot="1" x14ac:dyDescent="0.3">
      <c r="A18" s="13" t="s">
        <v>50</v>
      </c>
      <c r="B18" s="6">
        <v>6.319E-3</v>
      </c>
    </row>
    <row r="19" spans="1:2" x14ac:dyDescent="0.25">
      <c r="A19" s="13" t="s">
        <v>52</v>
      </c>
      <c r="B19" s="4">
        <f>B17-$B$10</f>
        <v>-9.3465000000000006E-2</v>
      </c>
    </row>
    <row r="20" spans="1:2" x14ac:dyDescent="0.25">
      <c r="A20" s="13" t="s">
        <v>54</v>
      </c>
      <c r="B20" s="4">
        <f>B18-$B$11</f>
        <v>6.319E-3</v>
      </c>
    </row>
    <row r="21" spans="1:2" x14ac:dyDescent="0.25">
      <c r="A21" s="14" t="s">
        <v>61</v>
      </c>
      <c r="B21" s="4">
        <f>0-$B$12</f>
        <v>-0.1</v>
      </c>
    </row>
    <row r="23" spans="1:2" x14ac:dyDescent="0.25">
      <c r="A23" t="s">
        <v>64</v>
      </c>
      <c r="B23" s="8">
        <f t="array" ref="B23:B25">MMULT(B4:D6,B19:B21)</f>
        <v>-9.3466395273997485E-2</v>
      </c>
    </row>
    <row r="24" spans="1:2" x14ac:dyDescent="0.25">
      <c r="A24" t="s">
        <v>65</v>
      </c>
      <c r="B24" s="8">
        <v>-5.5766699622060954E-4</v>
      </c>
    </row>
    <row r="25" spans="1:2" x14ac:dyDescent="0.25">
      <c r="A25" t="s">
        <v>66</v>
      </c>
      <c r="B25" s="8">
        <v>-0.10019659648913326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H17" sqref="H17"/>
    </sheetView>
  </sheetViews>
  <sheetFormatPr defaultRowHeight="16.5" x14ac:dyDescent="0.25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絕對定位</vt:lpstr>
      <vt:lpstr>相對定位(左右像投影線方程式) (最小二乘法)</vt:lpstr>
      <vt:lpstr>L像投影線</vt:lpstr>
      <vt:lpstr>R像投影線</vt:lpstr>
      <vt:lpstr>說明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2015-06-03T02:03:31Z</dcterms:created>
  <dcterms:modified xsi:type="dcterms:W3CDTF">2015-09-12T17:35:04Z</dcterms:modified>
</cp:coreProperties>
</file>